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36 РНВ\28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K16" i="1" l="1"/>
  <c r="J16" i="1"/>
  <c r="J13" i="1" l="1"/>
  <c r="J14" i="1"/>
  <c r="J15" i="1"/>
  <c r="J12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<sst xmlns="http://schemas.openxmlformats.org/spreadsheetml/2006/main" count="46" uniqueCount="34">
  <si>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</si>
  <si>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</si>
  <si>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</si>
  <si>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</si>
  <si>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</si>
  <si>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</si>
  <si>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</si>
  <si>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</si>
  <si>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</si>
  <si>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</si>
  <si>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</si>
  <si>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</si>
  <si>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</si>
  <si>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</si>
  <si>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</si>
  <si>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</si>
  <si>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</si>
  <si>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</si>
  <si>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</si>
  <si>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</si>
  <si>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</si>
  <si>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</si>
  <si>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VNK1100001</t>
  </si>
  <si>
    <t>1424260</t>
  </si>
  <si>
    <t>Переход ПС 660(8)х630(8)-1,6-0,75-К54-ХЛ КТ36.001</t>
  </si>
  <si>
    <t>ШТ</t>
  </si>
  <si>
    <t>VNK1100002</t>
  </si>
  <si>
    <t>VNK1100003</t>
  </si>
  <si>
    <t>VNK1100004</t>
  </si>
  <si>
    <t>ЛОТ НЕДЕЛИМЫЙ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</si>
  <si>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</si>
  <si>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НВЛ-2020/436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</si>
  <si>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</si>
  <si>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"Переход ПС 660(8)х630(8)-1,6-0,75-К54-ХЛ КТ36.001 (35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</si>
</sst>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30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33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31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29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32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13</v>
      </c>
      <c r="H12" s="32">
        <v>115819</v>
      </c>
      <c r="I12" s="27">
        <v>40781</v>
      </c>
      <c r="J12" s="35">
        <f>G12*H12</f>
        <v>1505647</v>
      </c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23</v>
      </c>
      <c r="E13" s="26" t="s">
        <v>24</v>
      </c>
      <c r="F13" s="25" t="s">
        <v>25</v>
      </c>
      <c r="G13" s="33">
        <v>11</v>
      </c>
      <c r="H13" s="32">
        <v>115819</v>
      </c>
      <c r="I13" s="27">
        <v>40781</v>
      </c>
      <c r="J13" s="35">
        <f t="shared" ref="J13:J15" si="0">G13*H13</f>
        <v>1274009</v>
      </c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23</v>
      </c>
      <c r="E14" s="26" t="s">
        <v>24</v>
      </c>
      <c r="F14" s="25" t="s">
        <v>25</v>
      </c>
      <c r="G14" s="33">
        <v>6</v>
      </c>
      <c r="H14" s="32">
        <v>115819</v>
      </c>
      <c r="I14" s="27">
        <v>40781</v>
      </c>
      <c r="J14" s="35">
        <f t="shared" si="0"/>
        <v>694914</v>
      </c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28</v>
      </c>
      <c r="C15" s="25" t="s">
        <v>10</v>
      </c>
      <c r="D15" s="25" t="s">
        <v>23</v>
      </c>
      <c r="E15" s="26" t="s">
        <v>24</v>
      </c>
      <c r="F15" s="25" t="s">
        <v>25</v>
      </c>
      <c r="G15" s="33">
        <v>5</v>
      </c>
      <c r="H15" s="32">
        <v>115819</v>
      </c>
      <c r="I15" s="27">
        <v>40790</v>
      </c>
      <c r="J15" s="35">
        <f t="shared" si="0"/>
        <v>579095</v>
      </c>
      <c r="K15" s="35"/>
      <c r="L15" s="21"/>
      <c r="M15" s="21"/>
      <c r="N15" s="21"/>
      <c r="O15" s="21"/>
      <c r="P15" s="21"/>
      <c r="Q15" s="21"/>
    </row>
    <row r="16" spans="1:17" s="4" customFormat="1" ht="15.75" x14ac:dyDescent="0.25">
      <c r="A16" s="52" t="s">
        <v>7</v>
      </c>
      <c r="B16" s="53"/>
      <c r="C16" s="53"/>
      <c r="D16" s="53"/>
      <c r="E16" s="54"/>
      <c r="F16" s="28"/>
      <c r="G16" s="29">
        <f>SUM(G12:G15)</f>
        <v>35</v>
      </c>
      <c r="H16" s="30"/>
      <c r="I16" s="31"/>
      <c r="J16" s="22">
        <f>SUM(J12:J15)</f>
        <v>4053665</v>
      </c>
      <c r="K16" s="21">
        <f>J16*1.2</f>
        <v>4864398</v>
      </c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5" t="s">
        <v>15</v>
      </c>
      <c r="G18" s="55"/>
      <c r="H18" s="55"/>
      <c r="I18" s="5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25">
      <c r="A22" s="64"/>
      <c r="B22" s="64"/>
      <c r="C22" s="64"/>
      <c r="D22" s="64"/>
      <c r="E22" s="64"/>
      <c r="F22" s="65"/>
      <c r="G22" s="65"/>
      <c r="H22" s="65"/>
      <c r="I22" s="65"/>
    </row>
    <row r="23" spans="1:17" ht="44.25" customHeight="1" x14ac:dyDescent="0.3">
      <c r="A23" s="37"/>
      <c r="B23" s="37"/>
      <c r="C23" s="37"/>
      <c r="D23" s="37"/>
      <c r="E23" s="37"/>
      <c r="F23" s="36"/>
      <c r="G23" s="36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2024-08-28T02:55:38Z</cp:lastPrinted>
  <dcterms:created xsi:type="dcterms:W3CDTF">2016-09-16T10:27:35Z</dcterms:created>
  <dcterms:modified xsi:type="dcterms:W3CDTF">2024-08-28T02:55:41Z</dcterms:modified>
</cp:coreProperties>
</file>